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1г\зак. 5550-фундаменты железобетонные-аэс-2 этап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" l="1"/>
  <c r="Q17" i="1" s="1"/>
  <c r="N17" i="1"/>
  <c r="M17" i="1"/>
  <c r="J17" i="1"/>
  <c r="G17" i="1"/>
  <c r="I17" i="1"/>
  <c r="P12" i="1" l="1"/>
  <c r="Q12" i="1" s="1"/>
  <c r="N12" i="1"/>
  <c r="M12" i="1"/>
  <c r="J12" i="1"/>
  <c r="I12" i="1"/>
  <c r="G12" i="1"/>
  <c r="I13" i="1"/>
  <c r="M16" i="1" l="1"/>
  <c r="I15" i="1"/>
  <c r="J16" i="1"/>
  <c r="G16" i="1"/>
  <c r="G18" i="1" s="1"/>
  <c r="P16" i="1"/>
  <c r="Q16" i="1" s="1"/>
  <c r="N16" i="1"/>
  <c r="I16" i="1"/>
  <c r="G11" i="1" l="1"/>
  <c r="J18" i="1"/>
  <c r="I10" i="1"/>
  <c r="I9" i="1"/>
  <c r="G14" i="1" l="1"/>
  <c r="G19" i="1" s="1"/>
  <c r="I14" i="1" l="1"/>
  <c r="I11" i="1"/>
  <c r="N14" i="1"/>
  <c r="N11" i="1"/>
  <c r="P14" i="1"/>
  <c r="Q14" i="1" s="1"/>
  <c r="P11" i="1"/>
  <c r="Q11" i="1" s="1"/>
  <c r="M14" i="1"/>
  <c r="M11" i="1"/>
  <c r="J14" i="1"/>
  <c r="J11" i="1"/>
  <c r="Q18" i="1" l="1"/>
  <c r="G20" i="1" l="1"/>
  <c r="G21" i="1" s="1"/>
</calcChain>
</file>

<file path=xl/sharedStrings.xml><?xml version="1.0" encoding="utf-8"?>
<sst xmlns="http://schemas.openxmlformats.org/spreadsheetml/2006/main" count="45" uniqueCount="33">
  <si>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</si>
  <si>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</si>
  <si>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</si>
  <si>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</si>
  <si>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</si>
  <si>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</si>
  <si>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</si>
  <si>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</si>
  <si>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</si>
  <si>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</si>
  <si>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</si>
  <si>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</si>
  <si>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</si>
  <si>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</si>
  <si>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</si>
  <si>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</si>
  <si>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 xml:space="preserve">Итого по филиалу Амурские электрические сети  </t>
  </si>
  <si>
    <t>шт</t>
  </si>
  <si>
    <t>Отгрузочные реквизиты: Станция полчкния: Благовещенск Заб. Ж.Д. код станции- 954704, код предприятия – 9533, ОКПО – 97987579</t>
  </si>
  <si>
    <t>Отгрузочные реквизиты: Станция получения:  Поярково Заб. ЖД, код станции- 95600, код предприятия- 9533, ОКПО 97987579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</si>
  <si>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</si>
  <si>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</si>
  <si>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</si>
  <si>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</si>
  <si>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</si>
  <si>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</si>
  <si>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</si>
  <si>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</si>
  <si>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Отгрузочные реквизиты: Станция получения:  Бурея Заб. ЖД, код станции- 956305, код предприятия- 9533, ОКПО 97987579</t>
  </si>
  <si>
    <t>Фундамент железобетонный           Ф3-Ам</t>
  </si>
  <si>
    <t>Фундамент железобетонный                Ф-2А</t>
  </si>
  <si>
    <t>Фундамент железобетонный             Ф-3-2</t>
  </si>
  <si>
    <t>Фундамент железобетонный                 Ф-1А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</si>
</sst>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0"/>
      </left>
      <right style="thin">
        <color indexed="60"/>
      </right>
      <top/>
      <bottom/>
      <diagonal/>
    </border>
  </borders>
  <cellStyleXfs count="2">
    <xf numFmtId="0" fontId="0" fillId="0" borderId="0"/>
    <xf numFmtId="0" fontId="13" fillId="0" borderId="0"/>
  </cellStyleXfs>
  <cellXfs count="12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4" borderId="1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4" fontId="12" fillId="6" borderId="37" xfId="0" applyNumberFormat="1" applyFont="1" applyFill="1" applyBorder="1" applyAlignment="1">
      <alignment horizontal="center" vertical="center" wrapText="1"/>
    </xf>
    <xf numFmtId="1" fontId="11" fillId="6" borderId="37" xfId="0" applyNumberFormat="1" applyFont="1" applyFill="1" applyBorder="1" applyAlignment="1">
      <alignment horizontal="center" vertical="center"/>
    </xf>
    <xf numFmtId="0" fontId="12" fillId="0" borderId="22" xfId="0" applyNumberFormat="1" applyFont="1" applyBorder="1" applyAlignment="1">
      <alignment horizontal="center" vertical="center" wrapText="1"/>
    </xf>
    <xf numFmtId="0" fontId="11" fillId="6" borderId="3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4" fontId="7" fillId="5" borderId="2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6" xfId="0" applyNumberFormat="1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6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7" fillId="5" borderId="7" xfId="0" applyNumberFormat="1" applyFont="1" applyFill="1" applyBorder="1" applyAlignment="1" applyProtection="1">
      <alignment horizontal="center" vertical="center" wrapText="1"/>
    </xf>
    <xf numFmtId="0" fontId="4" fillId="6" borderId="34" xfId="0" applyFont="1" applyFill="1" applyBorder="1" applyAlignment="1">
      <alignment horizontal="center" vertical="center"/>
    </xf>
    <xf numFmtId="4" fontId="7" fillId="6" borderId="35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36" xfId="0" applyNumberFormat="1" applyFont="1" applyFill="1" applyBorder="1" applyAlignment="1" applyProtection="1">
      <alignment horizontal="center" vertical="center" wrapText="1"/>
    </xf>
    <xf numFmtId="49" fontId="1" fillId="5" borderId="11" xfId="0" applyNumberFormat="1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center" wrapText="1"/>
    </xf>
    <xf numFmtId="4" fontId="1" fillId="4" borderId="20" xfId="0" applyNumberFormat="1" applyFont="1" applyFill="1" applyBorder="1" applyAlignment="1">
      <alignment horizontal="center" vertical="center" wrapText="1"/>
    </xf>
    <xf numFmtId="4" fontId="1" fillId="4" borderId="18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0" fontId="12" fillId="0" borderId="41" xfId="0" applyNumberFormat="1" applyFont="1" applyBorder="1" applyAlignment="1">
      <alignment horizontal="center" vertical="center" wrapText="1"/>
    </xf>
    <xf numFmtId="4" fontId="12" fillId="0" borderId="41" xfId="0" applyNumberFormat="1" applyFont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4" fillId="0" borderId="46" xfId="0" applyFont="1" applyBorder="1" applyAlignment="1">
      <alignment horizontal="center" vertical="center"/>
    </xf>
    <xf numFmtId="0" fontId="12" fillId="0" borderId="37" xfId="0" applyNumberFormat="1" applyFont="1" applyBorder="1" applyAlignment="1">
      <alignment horizontal="center" vertical="center" wrapText="1"/>
    </xf>
    <xf numFmtId="4" fontId="12" fillId="0" borderId="37" xfId="0" applyNumberFormat="1" applyFont="1" applyBorder="1" applyAlignment="1">
      <alignment horizontal="center" vertical="center" wrapText="1"/>
    </xf>
    <xf numFmtId="4" fontId="7" fillId="5" borderId="47" xfId="0" applyNumberFormat="1" applyFont="1" applyFill="1" applyBorder="1" applyAlignment="1" applyProtection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4" fontId="7" fillId="5" borderId="22" xfId="0" applyNumberFormat="1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horizontal="center" vertical="center"/>
    </xf>
    <xf numFmtId="49" fontId="4" fillId="5" borderId="48" xfId="0" applyNumberFormat="1" applyFont="1" applyFill="1" applyBorder="1" applyAlignment="1">
      <alignment horizontal="left" vertical="center" wrapText="1"/>
    </xf>
    <xf numFmtId="49" fontId="4" fillId="0" borderId="48" xfId="0" applyNumberFormat="1" applyFont="1" applyFill="1" applyBorder="1" applyAlignment="1">
      <alignment horizontal="left" vertical="center" wrapText="1"/>
    </xf>
    <xf numFmtId="49" fontId="7" fillId="2" borderId="35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35" xfId="0" applyNumberFormat="1" applyFont="1" applyFill="1" applyBorder="1" applyAlignment="1">
      <alignment horizontal="center" vertical="center" wrapText="1"/>
    </xf>
    <xf numFmtId="4" fontId="4" fillId="5" borderId="35" xfId="0" applyNumberFormat="1" applyFont="1" applyFill="1" applyBorder="1" applyAlignment="1">
      <alignment horizontal="center" vertical="center" wrapText="1"/>
    </xf>
    <xf numFmtId="4" fontId="7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35" xfId="0" applyNumberFormat="1" applyFont="1" applyFill="1" applyBorder="1" applyAlignment="1">
      <alignment horizontal="center" vertical="center" wrapText="1"/>
    </xf>
    <xf numFmtId="4" fontId="4" fillId="5" borderId="36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/>
    </xf>
    <xf numFmtId="49" fontId="4" fillId="5" borderId="22" xfId="0" applyNumberFormat="1" applyFont="1" applyFill="1" applyBorder="1" applyAlignment="1">
      <alignment horizontal="left" vertical="center" wrapText="1"/>
    </xf>
    <xf numFmtId="49" fontId="4" fillId="0" borderId="22" xfId="0" applyNumberFormat="1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22" xfId="0" applyNumberFormat="1" applyFont="1" applyFill="1" applyBorder="1" applyAlignment="1">
      <alignment horizontal="center" vertical="center" wrapText="1"/>
    </xf>
    <xf numFmtId="4" fontId="4" fillId="5" borderId="22" xfId="0" applyNumberFormat="1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22" xfId="0" applyNumberFormat="1" applyFont="1" applyFill="1" applyBorder="1" applyAlignment="1">
      <alignment horizontal="center" vertical="center" wrapText="1"/>
    </xf>
    <xf numFmtId="164" fontId="12" fillId="0" borderId="49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4" fontId="12" fillId="0" borderId="50" xfId="0" applyNumberFormat="1" applyFont="1" applyBorder="1" applyAlignment="1">
      <alignment horizontal="center" vertical="center" wrapText="1"/>
    </xf>
    <xf numFmtId="0" fontId="12" fillId="0" borderId="50" xfId="0" applyNumberFormat="1" applyFont="1" applyBorder="1" applyAlignment="1">
      <alignment horizontal="center" vertical="center" wrapText="1"/>
    </xf>
    <xf numFmtId="164" fontId="12" fillId="0" borderId="51" xfId="0" applyNumberFormat="1" applyFont="1" applyBorder="1" applyAlignment="1">
      <alignment horizontal="center" vertical="center"/>
    </xf>
    <xf numFmtId="0" fontId="13" fillId="0" borderId="38" xfId="1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0" fillId="0" borderId="0" xfId="0" applyAlignment="1"/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8" fillId="4" borderId="8" xfId="0" applyNumberFormat="1" applyFont="1" applyFill="1" applyBorder="1" applyAlignment="1" applyProtection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center" vertical="center" wrapText="1"/>
    </xf>
    <xf numFmtId="4" fontId="7" fillId="4" borderId="17" xfId="0" applyNumberFormat="1" applyFont="1" applyFill="1" applyBorder="1" applyAlignment="1" applyProtection="1">
      <alignment horizontal="center" vertical="center" wrapText="1"/>
    </xf>
    <xf numFmtId="4" fontId="7" fillId="4" borderId="12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11" fillId="0" borderId="29" xfId="0" applyNumberFormat="1" applyFont="1" applyBorder="1" applyAlignment="1">
      <alignment horizontal="center" vertical="center" wrapText="1"/>
    </xf>
    <xf numFmtId="0" fontId="11" fillId="0" borderId="30" xfId="0" applyNumberFormat="1" applyFont="1" applyBorder="1" applyAlignment="1">
      <alignment horizontal="center" vertical="center" wrapText="1"/>
    </xf>
    <xf numFmtId="0" fontId="11" fillId="0" borderId="31" xfId="0" applyNumberFormat="1" applyFont="1" applyBorder="1" applyAlignment="1">
      <alignment horizontal="center" vertical="center" wrapText="1"/>
    </xf>
    <xf numFmtId="0" fontId="11" fillId="0" borderId="22" xfId="1" applyNumberFormat="1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/>
    </xf>
    <xf numFmtId="49" fontId="1" fillId="0" borderId="39" xfId="0" applyNumberFormat="1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tabSelected="1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1" width="28" customWidth="1"/>
    <col min="12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8.25" customHeight="1" x14ac:dyDescent="0.25">
      <c r="B1" s="80" t="s">
        <v>27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81" t="s">
        <v>10</v>
      </c>
      <c r="C3" s="82"/>
      <c r="D3" s="82"/>
      <c r="E3" s="83"/>
      <c r="F3" s="7">
        <v>5087284.75</v>
      </c>
      <c r="G3" s="6" t="s">
        <v>2</v>
      </c>
      <c r="H3" s="1"/>
      <c r="I3" s="81" t="s">
        <v>23</v>
      </c>
      <c r="J3" s="82"/>
      <c r="K3" s="82"/>
      <c r="L3" s="82"/>
      <c r="M3" s="82"/>
      <c r="N3" s="82"/>
      <c r="O3" s="82"/>
      <c r="P3" s="82"/>
      <c r="Q3" s="11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.75" customHeight="1" x14ac:dyDescent="0.25">
      <c r="B4" s="1"/>
      <c r="C4" s="1"/>
      <c r="D4" s="1"/>
      <c r="E4" s="1"/>
      <c r="F4" s="1"/>
      <c r="G4" s="1"/>
      <c r="H4" s="1"/>
      <c r="I4" s="117" t="s">
        <v>24</v>
      </c>
      <c r="J4" s="117"/>
      <c r="K4" s="117"/>
      <c r="L4" s="11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" customHeight="1" x14ac:dyDescent="0.25">
      <c r="B5" s="1"/>
      <c r="C5" s="1"/>
      <c r="D5" s="1"/>
      <c r="E5" s="1"/>
      <c r="F5" s="1"/>
      <c r="G5" s="1"/>
      <c r="H5" s="1"/>
      <c r="I5" s="47" t="s">
        <v>25</v>
      </c>
      <c r="J5" s="47"/>
      <c r="K5" s="47"/>
      <c r="L5" s="4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2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93" t="s">
        <v>11</v>
      </c>
      <c r="C7" s="83"/>
      <c r="D7" s="94"/>
      <c r="E7" s="94"/>
      <c r="F7" s="95"/>
      <c r="G7" s="96"/>
      <c r="H7" s="3"/>
      <c r="I7" s="105" t="s">
        <v>22</v>
      </c>
      <c r="J7" s="106"/>
      <c r="K7" s="106"/>
      <c r="L7" s="106"/>
      <c r="M7" s="106"/>
      <c r="N7" s="106"/>
      <c r="O7" s="106"/>
      <c r="P7" s="106"/>
      <c r="Q7" s="10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8" customHeight="1" x14ac:dyDescent="0.25">
      <c r="B8" s="10" t="s">
        <v>3</v>
      </c>
      <c r="C8" s="11" t="s">
        <v>0</v>
      </c>
      <c r="D8" s="11" t="s">
        <v>7</v>
      </c>
      <c r="E8" s="12" t="s">
        <v>8</v>
      </c>
      <c r="F8" s="12" t="s">
        <v>4</v>
      </c>
      <c r="G8" s="13" t="s">
        <v>9</v>
      </c>
      <c r="H8" s="1"/>
      <c r="I8" s="46" t="s">
        <v>3</v>
      </c>
      <c r="J8" s="46" t="s">
        <v>1</v>
      </c>
      <c r="K8" s="46" t="s">
        <v>20</v>
      </c>
      <c r="L8" s="46" t="s">
        <v>21</v>
      </c>
      <c r="M8" s="46" t="s">
        <v>7</v>
      </c>
      <c r="N8" s="46" t="s">
        <v>8</v>
      </c>
      <c r="O8" s="46" t="s">
        <v>12</v>
      </c>
      <c r="P8" s="46" t="s">
        <v>4</v>
      </c>
      <c r="Q8" s="4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8" customFormat="1" x14ac:dyDescent="0.25">
      <c r="B9" s="99" t="s">
        <v>15</v>
      </c>
      <c r="C9" s="100"/>
      <c r="D9" s="100"/>
      <c r="E9" s="100"/>
      <c r="F9" s="100"/>
      <c r="G9" s="101"/>
      <c r="H9" s="18"/>
      <c r="I9" s="102" t="str">
        <f t="shared" ref="I9:I17" si="0">B9</f>
        <v>1. филиал АО «ДРСК» «Амурские электрические сети»</v>
      </c>
      <c r="J9" s="103"/>
      <c r="K9" s="103"/>
      <c r="L9" s="103"/>
      <c r="M9" s="103"/>
      <c r="N9" s="103"/>
      <c r="O9" s="103"/>
      <c r="P9" s="103"/>
      <c r="Q9" s="104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s="8" customFormat="1" ht="30" customHeight="1" x14ac:dyDescent="0.25">
      <c r="B10" s="99" t="s">
        <v>18</v>
      </c>
      <c r="C10" s="100"/>
      <c r="D10" s="100"/>
      <c r="E10" s="100"/>
      <c r="F10" s="100"/>
      <c r="G10" s="101"/>
      <c r="H10" s="18"/>
      <c r="I10" s="87" t="str">
        <f t="shared" si="0"/>
        <v>Отгрузочные реквизиты: Станция полчкния: Благовещенск Заб. Ж.Д. код станции- 954704, код предприятия – 9533, ОКПО – 97987579</v>
      </c>
      <c r="J10" s="88"/>
      <c r="K10" s="88"/>
      <c r="L10" s="88"/>
      <c r="M10" s="88"/>
      <c r="N10" s="88"/>
      <c r="O10" s="88"/>
      <c r="P10" s="88"/>
      <c r="Q10" s="8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45" customHeight="1" x14ac:dyDescent="0.25">
      <c r="A11" s="4"/>
      <c r="B11" s="52">
        <v>1</v>
      </c>
      <c r="C11" s="76" t="s">
        <v>32</v>
      </c>
      <c r="D11" s="49" t="s">
        <v>17</v>
      </c>
      <c r="E11" s="50">
        <v>47499.34</v>
      </c>
      <c r="F11" s="71">
        <v>4</v>
      </c>
      <c r="G11" s="53">
        <f>E11*F11</f>
        <v>189997.36</v>
      </c>
      <c r="H11" s="21"/>
      <c r="I11" s="54">
        <f t="shared" si="0"/>
        <v>1</v>
      </c>
      <c r="J11" s="55" t="str">
        <f>C11</f>
        <v>Фундамент железобетонный                 Ф-1А</v>
      </c>
      <c r="K11" s="56"/>
      <c r="L11" s="57"/>
      <c r="M11" s="58" t="str">
        <f>D11</f>
        <v>шт</v>
      </c>
      <c r="N11" s="59">
        <f>E11</f>
        <v>47499.34</v>
      </c>
      <c r="O11" s="60"/>
      <c r="P11" s="61">
        <f>F11</f>
        <v>4</v>
      </c>
      <c r="Q11" s="6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5" customHeight="1" x14ac:dyDescent="0.25">
      <c r="A12" s="4"/>
      <c r="B12" s="52">
        <v>2</v>
      </c>
      <c r="C12" s="76" t="s">
        <v>30</v>
      </c>
      <c r="D12" s="49" t="s">
        <v>17</v>
      </c>
      <c r="E12" s="50">
        <v>53747.16</v>
      </c>
      <c r="F12" s="71">
        <v>4</v>
      </c>
      <c r="G12" s="53">
        <f>E12*F12</f>
        <v>214988.64</v>
      </c>
      <c r="H12" s="21"/>
      <c r="I12" s="63">
        <f t="shared" si="0"/>
        <v>2</v>
      </c>
      <c r="J12" s="64" t="str">
        <f>C12</f>
        <v>Фундамент железобетонный                Ф-2А</v>
      </c>
      <c r="K12" s="65"/>
      <c r="L12" s="66"/>
      <c r="M12" s="67" t="str">
        <f>D12</f>
        <v>шт</v>
      </c>
      <c r="N12" s="68">
        <f>E12</f>
        <v>53747.16</v>
      </c>
      <c r="O12" s="69"/>
      <c r="P12" s="70">
        <f>F12</f>
        <v>4</v>
      </c>
      <c r="Q12" s="68">
        <f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0.75" customHeight="1" x14ac:dyDescent="0.25">
      <c r="A13" s="4"/>
      <c r="B13" s="108" t="s">
        <v>19</v>
      </c>
      <c r="C13" s="109"/>
      <c r="D13" s="109"/>
      <c r="E13" s="109"/>
      <c r="F13" s="109"/>
      <c r="G13" s="110"/>
      <c r="H13" s="21"/>
      <c r="I13" s="113" t="str">
        <f t="shared" si="0"/>
        <v>Отгрузочные реквизиты: Станция получения:  Поярково Заб. ЖД, код станции- 95600, код предприятия- 9533, ОКПО 97987579</v>
      </c>
      <c r="J13" s="114"/>
      <c r="K13" s="114"/>
      <c r="L13" s="114"/>
      <c r="M13" s="114"/>
      <c r="N13" s="114"/>
      <c r="O13" s="114"/>
      <c r="P13" s="114"/>
      <c r="Q13" s="115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50.25" customHeight="1" x14ac:dyDescent="0.25">
      <c r="A14" s="4"/>
      <c r="B14" s="48">
        <v>1</v>
      </c>
      <c r="C14" s="76" t="s">
        <v>29</v>
      </c>
      <c r="D14" s="74" t="s">
        <v>17</v>
      </c>
      <c r="E14" s="73">
        <v>79166.67</v>
      </c>
      <c r="F14" s="75">
        <v>32</v>
      </c>
      <c r="G14" s="51">
        <f t="shared" ref="G14:G17" si="1">E14*F14</f>
        <v>2533333.44</v>
      </c>
      <c r="H14" s="21"/>
      <c r="I14" s="22">
        <f t="shared" si="0"/>
        <v>1</v>
      </c>
      <c r="J14" s="39" t="str">
        <f>C14</f>
        <v>Фундамент железобетонный           Ф3-Ам</v>
      </c>
      <c r="K14" s="44"/>
      <c r="L14" s="23"/>
      <c r="M14" s="24" t="str">
        <f t="shared" ref="M14:N17" si="2">D14</f>
        <v>шт</v>
      </c>
      <c r="N14" s="25">
        <f t="shared" si="2"/>
        <v>79166.67</v>
      </c>
      <c r="O14" s="26"/>
      <c r="P14" s="27">
        <f>F14</f>
        <v>32</v>
      </c>
      <c r="Q14" s="28">
        <f t="shared" ref="Q14:Q17" si="3"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5.25" customHeight="1" x14ac:dyDescent="0.25">
      <c r="A15" s="4"/>
      <c r="B15" s="111" t="s">
        <v>28</v>
      </c>
      <c r="C15" s="112"/>
      <c r="D15" s="112"/>
      <c r="E15" s="112"/>
      <c r="F15" s="112"/>
      <c r="G15" s="112"/>
      <c r="H15" s="21"/>
      <c r="I15" s="118" t="str">
        <f>B15</f>
        <v>Отгрузочные реквизиты: Станция получения:  Бурея Заб. ЖД, код станции- 956305, код предприятия- 9533, ОКПО 97987579</v>
      </c>
      <c r="J15" s="119"/>
      <c r="K15" s="119"/>
      <c r="L15" s="119"/>
      <c r="M15" s="119"/>
      <c r="N15" s="119"/>
      <c r="O15" s="119"/>
      <c r="P15" s="119"/>
      <c r="Q15" s="120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50.25" customHeight="1" x14ac:dyDescent="0.25">
      <c r="A16" s="4"/>
      <c r="B16" s="19">
        <v>1</v>
      </c>
      <c r="C16" s="76" t="s">
        <v>30</v>
      </c>
      <c r="D16" s="41" t="s">
        <v>17</v>
      </c>
      <c r="E16" s="42">
        <v>53747.13</v>
      </c>
      <c r="F16" s="43">
        <v>4</v>
      </c>
      <c r="G16" s="20">
        <f t="shared" si="1"/>
        <v>214988.52</v>
      </c>
      <c r="H16" s="21"/>
      <c r="I16" s="22">
        <f t="shared" si="0"/>
        <v>1</v>
      </c>
      <c r="J16" s="39" t="str">
        <f>C16</f>
        <v>Фундамент железобетонный                Ф-2А</v>
      </c>
      <c r="K16" s="44"/>
      <c r="L16" s="23"/>
      <c r="M16" s="24" t="str">
        <f t="shared" si="2"/>
        <v>шт</v>
      </c>
      <c r="N16" s="25">
        <f t="shared" si="2"/>
        <v>53747.13</v>
      </c>
      <c r="O16" s="26"/>
      <c r="P16" s="27">
        <f>F16</f>
        <v>4</v>
      </c>
      <c r="Q16" s="28">
        <f t="shared" si="3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0.25" customHeight="1" x14ac:dyDescent="0.25">
      <c r="A17" s="4"/>
      <c r="B17" s="72">
        <v>2</v>
      </c>
      <c r="C17" s="76" t="s">
        <v>31</v>
      </c>
      <c r="D17" s="16" t="s">
        <v>17</v>
      </c>
      <c r="E17" s="42">
        <v>45254</v>
      </c>
      <c r="F17" s="43">
        <v>24</v>
      </c>
      <c r="G17" s="29">
        <f t="shared" si="1"/>
        <v>1086096</v>
      </c>
      <c r="H17" s="21"/>
      <c r="I17" s="22">
        <f t="shared" si="0"/>
        <v>2</v>
      </c>
      <c r="J17" s="39" t="str">
        <f>C17</f>
        <v>Фундамент железобетонный             Ф-3-2</v>
      </c>
      <c r="K17" s="44"/>
      <c r="L17" s="23"/>
      <c r="M17" s="24" t="str">
        <f t="shared" si="2"/>
        <v>шт</v>
      </c>
      <c r="N17" s="25">
        <f t="shared" si="2"/>
        <v>45254</v>
      </c>
      <c r="O17" s="26"/>
      <c r="P17" s="27">
        <f>F17</f>
        <v>24</v>
      </c>
      <c r="Q17" s="28">
        <f t="shared" si="3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6.25" thickBot="1" x14ac:dyDescent="0.3">
      <c r="A18" s="4"/>
      <c r="B18" s="30"/>
      <c r="C18" s="17" t="s">
        <v>16</v>
      </c>
      <c r="D18" s="31"/>
      <c r="E18" s="14"/>
      <c r="F18" s="15"/>
      <c r="G18" s="32">
        <f>G17+G16+G14+G12+G11</f>
        <v>4239403.96</v>
      </c>
      <c r="H18" s="21"/>
      <c r="I18" s="22"/>
      <c r="J18" s="33" t="str">
        <f t="shared" ref="J18" si="4">C18</f>
        <v xml:space="preserve">Итого по филиалу Амурские электрические сети  </v>
      </c>
      <c r="K18" s="45"/>
      <c r="L18" s="23"/>
      <c r="M18" s="24"/>
      <c r="N18" s="34"/>
      <c r="O18" s="26"/>
      <c r="P18" s="27"/>
      <c r="Q18" s="35">
        <f>SUM(Q11:Q16)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4"/>
      <c r="B19" s="84" t="s">
        <v>5</v>
      </c>
      <c r="C19" s="85"/>
      <c r="D19" s="85"/>
      <c r="E19" s="85"/>
      <c r="F19" s="86"/>
      <c r="G19" s="5">
        <f>G18</f>
        <v>4239403.96</v>
      </c>
      <c r="H19" s="21"/>
      <c r="I19" s="84" t="s">
        <v>5</v>
      </c>
      <c r="J19" s="85"/>
      <c r="K19" s="85"/>
      <c r="L19" s="85"/>
      <c r="M19" s="85"/>
      <c r="N19" s="85"/>
      <c r="O19" s="85"/>
      <c r="P19" s="86"/>
      <c r="Q19" s="5"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thickBot="1" x14ac:dyDescent="0.3">
      <c r="A20" s="4"/>
      <c r="B20" s="97" t="s">
        <v>14</v>
      </c>
      <c r="C20" s="98"/>
      <c r="D20" s="98"/>
      <c r="E20" s="98"/>
      <c r="F20" s="36">
        <v>0.2</v>
      </c>
      <c r="G20" s="37">
        <f>G19*F20</f>
        <v>847880.79200000002</v>
      </c>
      <c r="H20" s="21"/>
      <c r="I20" s="97" t="s">
        <v>14</v>
      </c>
      <c r="J20" s="98"/>
      <c r="K20" s="98"/>
      <c r="L20" s="98"/>
      <c r="M20" s="98"/>
      <c r="N20" s="98"/>
      <c r="O20" s="98"/>
      <c r="P20" s="36">
        <v>0.2</v>
      </c>
      <c r="Q20" s="5"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4"/>
      <c r="B21" s="90" t="s">
        <v>6</v>
      </c>
      <c r="C21" s="91"/>
      <c r="D21" s="91"/>
      <c r="E21" s="91"/>
      <c r="F21" s="92"/>
      <c r="G21" s="38">
        <f>G19+G20</f>
        <v>5087284.7520000003</v>
      </c>
      <c r="H21" s="21"/>
      <c r="I21" s="90" t="s">
        <v>6</v>
      </c>
      <c r="J21" s="91"/>
      <c r="K21" s="91"/>
      <c r="L21" s="91"/>
      <c r="M21" s="91"/>
      <c r="N21" s="91"/>
      <c r="O21" s="91"/>
      <c r="P21" s="92"/>
      <c r="Q21" s="5"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A22" s="1"/>
    </row>
    <row r="23" spans="1:27" ht="27" customHeight="1" x14ac:dyDescent="0.25">
      <c r="I23" s="77" t="s">
        <v>26</v>
      </c>
      <c r="J23" s="78"/>
    </row>
    <row r="24" spans="1:27" x14ac:dyDescent="0.25">
      <c r="I24" s="79"/>
      <c r="J24" s="79"/>
    </row>
    <row r="25" spans="1:27" x14ac:dyDescent="0.25">
      <c r="I25" s="79"/>
      <c r="J25" s="79"/>
    </row>
    <row r="26" spans="1:27" x14ac:dyDescent="0.25">
      <c r="I26" s="79"/>
      <c r="J26" s="79"/>
    </row>
    <row r="27" spans="1:27" x14ac:dyDescent="0.25">
      <c r="G27" s="40"/>
      <c r="I27" s="79"/>
      <c r="J27" s="79"/>
    </row>
    <row r="28" spans="1:27" x14ac:dyDescent="0.25">
      <c r="G28" s="40"/>
      <c r="I28" s="79"/>
      <c r="J28" s="79"/>
    </row>
    <row r="29" spans="1:27" x14ac:dyDescent="0.25">
      <c r="G29" s="40"/>
      <c r="I29" s="79"/>
      <c r="J29" s="79"/>
    </row>
    <row r="30" spans="1:27" x14ac:dyDescent="0.25">
      <c r="I30" s="79"/>
      <c r="J30" s="79"/>
    </row>
  </sheetData>
  <mergeCells count="21">
    <mergeCell ref="I19:P19"/>
    <mergeCell ref="I13:Q13"/>
    <mergeCell ref="I3:Q3"/>
    <mergeCell ref="I4:L4"/>
    <mergeCell ref="I15:Q15"/>
    <mergeCell ref="I23:J30"/>
    <mergeCell ref="B1:Q1"/>
    <mergeCell ref="B3:E3"/>
    <mergeCell ref="B19:F19"/>
    <mergeCell ref="I10:Q10"/>
    <mergeCell ref="B21:F21"/>
    <mergeCell ref="B7:G7"/>
    <mergeCell ref="I21:P21"/>
    <mergeCell ref="B20:E20"/>
    <mergeCell ref="I20:O20"/>
    <mergeCell ref="B9:G9"/>
    <mergeCell ref="I9:Q9"/>
    <mergeCell ref="B10:G10"/>
    <mergeCell ref="I7:Q7"/>
    <mergeCell ref="B13:G13"/>
    <mergeCell ref="B15:G15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ignoredErrors>
    <ignoredError sqref="M14 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2020-07-08T02:11:23Z</cp:lastPrinted>
  <dcterms:created xsi:type="dcterms:W3CDTF">2018-05-22T01:14:50Z</dcterms:created>
  <dcterms:modified xsi:type="dcterms:W3CDTF">2020-08-18T06:10:45Z</dcterms:modified>
</cp:coreProperties>
</file>